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7F65151C-F080-4B30-8387-08ECE4CF3C6C}" xr6:coauthVersionLast="36" xr6:coauthVersionMax="36" xr10:uidLastSave="{00000000-0000-0000-0000-000000000000}"/>
  <bookViews>
    <workbookView xWindow="0" yWindow="0" windowWidth="28800" windowHeight="11328" xr2:uid="{7428E558-A92F-41E2-95CA-90BBA975973F}"/>
  </bookViews>
  <sheets>
    <sheet name="Attachment STF-ASR-49-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2" i="1" l="1"/>
  <c r="B17" i="1"/>
  <c r="B10" i="1"/>
  <c r="B26" i="1" l="1"/>
</calcChain>
</file>

<file path=xl/sharedStrings.xml><?xml version="1.0" encoding="utf-8"?>
<sst xmlns="http://schemas.openxmlformats.org/spreadsheetml/2006/main" count="21" uniqueCount="19">
  <si>
    <t>Georgia Power Company</t>
  </si>
  <si>
    <t>Steam</t>
  </si>
  <si>
    <t>PIS Balance</t>
  </si>
  <si>
    <t>Net Change</t>
  </si>
  <si>
    <t>Additions</t>
  </si>
  <si>
    <t>Retirements</t>
  </si>
  <si>
    <t>Wholesale Adjustment</t>
  </si>
  <si>
    <t>Steam Outage Projects</t>
  </si>
  <si>
    <t>Total Additions</t>
  </si>
  <si>
    <t>Total Retirements</t>
  </si>
  <si>
    <t>Increase/(Decrease) PIS</t>
  </si>
  <si>
    <t>(Amounts in thousands)</t>
  </si>
  <si>
    <t>Steam ARO Revision</t>
  </si>
  <si>
    <t>December 2017 to December 2018</t>
  </si>
  <si>
    <t>December 31, 2017</t>
  </si>
  <si>
    <t>December 31, 2018</t>
  </si>
  <si>
    <t>Steam Plant In Service Variance Explanation</t>
  </si>
  <si>
    <t>Steam Misc. Non-Outage Additions &amp; Improvements</t>
  </si>
  <si>
    <t>Environmental Projects (ECCR Tariff)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</si>
</sst>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49" fontId="4" fillId="0" borderId="0" xfId="2" applyNumberFormat="1" applyFont="1" applyFill="1" applyAlignment="1">
      <alignment horizontal="centerContinuous"/>
    </xf>
    <xf numFmtId="164" fontId="5" fillId="0" borderId="0" xfId="1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17" fontId="5" fillId="0" borderId="0" xfId="0" quotePrefix="1" applyNumberFormat="1" applyFont="1"/>
    <xf numFmtId="0" fontId="7" fillId="0" borderId="0" xfId="0" applyFont="1"/>
    <xf numFmtId="0" fontId="5" fillId="0" borderId="0" xfId="0" applyFont="1"/>
    <xf numFmtId="164" fontId="5" fillId="0" borderId="0" xfId="1" applyNumberFormat="1" applyFont="1" applyBorder="1"/>
    <xf numFmtId="164" fontId="7" fillId="0" borderId="0" xfId="1" applyNumberFormat="1" applyFont="1" applyBorder="1"/>
    <xf numFmtId="166" fontId="5" fillId="0" borderId="0" xfId="3" applyNumberFormat="1" applyFont="1"/>
    <xf numFmtId="166" fontId="7" fillId="0" borderId="1" xfId="3" applyNumberFormat="1" applyFont="1" applyBorder="1"/>
    <xf numFmtId="166" fontId="7" fillId="0" borderId="0" xfId="3" applyNumberFormat="1" applyFont="1" applyBorder="1"/>
    <xf numFmtId="166" fontId="7" fillId="0" borderId="2" xfId="3" applyNumberFormat="1" applyFont="1" applyBorder="1"/>
    <xf numFmtId="165" fontId="5" fillId="0" borderId="0" xfId="1" applyNumberFormat="1" applyFont="1" applyBorder="1" applyAlignment="1">
      <alignment horizontal="center"/>
    </xf>
    <xf numFmtId="164" fontId="8" fillId="0" borderId="0" xfId="1" applyNumberFormat="1" applyFont="1" applyAlignment="1">
      <alignment horizontal="center"/>
    </xf>
    <xf numFmtId="0" fontId="3" fillId="0" borderId="0" xfId="2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49" fontId="9" fillId="0" borderId="0" xfId="2" applyNumberFormat="1" applyFont="1" applyFill="1" applyAlignment="1">
      <alignment horizontal="center"/>
    </xf>
  </cellXfs>
  <cellStyles count="4">
    <cellStyle name="_x0013_" xfId="2" xr:uid="{1D101C7B-2D27-4057-9C12-B319FB2B5D3D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2B290-754C-405F-B666-88B03B8CEA4D}">
  <dimension ref="A1:B27"/>
  <sheetViews>
    <sheetView tabSelected="1" zoomScaleNormal="100" workbookViewId="0">
      <selection activeCell="J19" sqref="J19"/>
    </sheetView>
  </sheetViews>
  <sheetFormatPr defaultRowHeight="15.6" x14ac:dyDescent="0.3"/>
  <cols>
    <col min="1" max="1" width="48.44140625" style="7" bestFit="1" customWidth="1"/>
    <col min="2" max="2" width="16.44140625" style="2" bestFit="1" customWidth="1"/>
  </cols>
  <sheetData>
    <row r="1" spans="1:2" x14ac:dyDescent="0.3">
      <c r="A1" s="16" t="s">
        <v>0</v>
      </c>
      <c r="B1" s="16"/>
    </row>
    <row r="2" spans="1:2" x14ac:dyDescent="0.3">
      <c r="A2" s="16" t="s">
        <v>16</v>
      </c>
      <c r="B2" s="16"/>
    </row>
    <row r="3" spans="1:2" x14ac:dyDescent="0.3">
      <c r="A3" s="17" t="s">
        <v>13</v>
      </c>
      <c r="B3" s="17"/>
    </row>
    <row r="4" spans="1:2" x14ac:dyDescent="0.3">
      <c r="A4" s="18" t="s">
        <v>11</v>
      </c>
      <c r="B4" s="18"/>
    </row>
    <row r="5" spans="1:2" ht="16.2" x14ac:dyDescent="0.35">
      <c r="A5" s="1"/>
    </row>
    <row r="6" spans="1:2" x14ac:dyDescent="0.3">
      <c r="A6" s="3"/>
      <c r="B6" s="14" t="s">
        <v>1</v>
      </c>
    </row>
    <row r="7" spans="1:2" ht="17.399999999999999" x14ac:dyDescent="0.45">
      <c r="A7" s="4"/>
      <c r="B7" s="15" t="s">
        <v>2</v>
      </c>
    </row>
    <row r="8" spans="1:2" x14ac:dyDescent="0.3">
      <c r="A8" s="5" t="s">
        <v>14</v>
      </c>
      <c r="B8" s="10">
        <v>7879006</v>
      </c>
    </row>
    <row r="9" spans="1:2" x14ac:dyDescent="0.3">
      <c r="A9" s="5" t="s">
        <v>15</v>
      </c>
      <c r="B9" s="2">
        <v>9908709</v>
      </c>
    </row>
    <row r="10" spans="1:2" x14ac:dyDescent="0.3">
      <c r="A10" s="6" t="s">
        <v>3</v>
      </c>
      <c r="B10" s="11">
        <f>+B9-B8</f>
        <v>2029703</v>
      </c>
    </row>
    <row r="11" spans="1:2" x14ac:dyDescent="0.3">
      <c r="A11" s="4"/>
    </row>
    <row r="12" spans="1:2" x14ac:dyDescent="0.3">
      <c r="A12" s="6" t="s">
        <v>4</v>
      </c>
    </row>
    <row r="13" spans="1:2" x14ac:dyDescent="0.3">
      <c r="A13" s="7" t="s">
        <v>12</v>
      </c>
      <c r="B13" s="10">
        <v>1516151.2023699998</v>
      </c>
    </row>
    <row r="14" spans="1:2" x14ac:dyDescent="0.3">
      <c r="A14" s="7" t="s">
        <v>18</v>
      </c>
      <c r="B14" s="2">
        <v>343800.72256999987</v>
      </c>
    </row>
    <row r="15" spans="1:2" x14ac:dyDescent="0.3">
      <c r="A15" s="7" t="s">
        <v>7</v>
      </c>
      <c r="B15" s="2">
        <v>111021.3167</v>
      </c>
    </row>
    <row r="16" spans="1:2" x14ac:dyDescent="0.3">
      <c r="A16" s="7" t="s">
        <v>17</v>
      </c>
      <c r="B16" s="2">
        <v>22720.488570000045</v>
      </c>
    </row>
    <row r="17" spans="1:2" x14ac:dyDescent="0.3">
      <c r="A17" s="6" t="s">
        <v>8</v>
      </c>
      <c r="B17" s="11">
        <f>SUM(B13:B16)</f>
        <v>1993693.73021</v>
      </c>
    </row>
    <row r="19" spans="1:2" x14ac:dyDescent="0.3">
      <c r="A19" s="6" t="s">
        <v>5</v>
      </c>
      <c r="B19" s="8"/>
    </row>
    <row r="20" spans="1:2" x14ac:dyDescent="0.3">
      <c r="A20" s="7" t="s">
        <v>7</v>
      </c>
      <c r="B20" s="10">
        <v>-14904.48985</v>
      </c>
    </row>
    <row r="21" spans="1:2" x14ac:dyDescent="0.3">
      <c r="A21" s="7" t="s">
        <v>17</v>
      </c>
      <c r="B21" s="2">
        <v>-37651.515040000348</v>
      </c>
    </row>
    <row r="22" spans="1:2" x14ac:dyDescent="0.3">
      <c r="A22" s="6" t="s">
        <v>9</v>
      </c>
      <c r="B22" s="11">
        <f>SUM(B20:B21)</f>
        <v>-52556.004890000346</v>
      </c>
    </row>
    <row r="23" spans="1:2" x14ac:dyDescent="0.3">
      <c r="A23" s="6"/>
      <c r="B23" s="9"/>
    </row>
    <row r="24" spans="1:2" x14ac:dyDescent="0.3">
      <c r="A24" s="6" t="s">
        <v>6</v>
      </c>
      <c r="B24" s="12">
        <v>88565</v>
      </c>
    </row>
    <row r="26" spans="1:2" ht="16.2" thickBot="1" x14ac:dyDescent="0.35">
      <c r="A26" s="6" t="s">
        <v>10</v>
      </c>
      <c r="B26" s="13">
        <f>+B24+B22+B17</f>
        <v>2029702.7253199995</v>
      </c>
    </row>
    <row r="27" spans="1:2" ht="16.2" thickTop="1" x14ac:dyDescent="0.3"/>
  </sheetData>
  <mergeCells count="4">
    <mergeCell ref="A1:B1"/>
    <mergeCell ref="A2:B2"/>
    <mergeCell ref="A3:B3"/>
    <mergeCell ref="A4:B4"/>
  </mergeCells>
  <pageMargins left="1.7" right="0.7" top="1.25" bottom="0.75" header="0.3" footer="0.3"/>
  <pageSetup orientation="portrait" r:id="rId1"/>
  <headerFooter>
    <oddHeader>&amp;R&amp;"Times New Roman,Regular"&amp;12Attachment STF-ASR-49-3</oddHeader>
    <oddFooter>&amp;L&amp;"Times New Roman,Regular"&amp;12Note: Details may not add to total due to rounding.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STF-ASR-49-3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2019-06-19T18:32:06Z</dcterms:created>
  <dcterms:modified xsi:type="dcterms:W3CDTF">2019-06-19T18:32:15Z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